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 defaultThemeVersion="124226"/>
  <bookViews>
    <workbookView xWindow="0" yWindow="0" windowWidth="19440" windowHeight="11760" tabRatio="309"/>
  </bookViews>
  <sheets>
    <sheet name="Sheet 1" sheetId="17" r:id="rId1"/>
  </sheets>
  <definedNames>
    <definedName name="_xlnm._FilterDatabase" localSheetId="0" hidden="1">'Sheet 1'!$A$12:$P$13</definedName>
  </definedNames>
  <calcPr calcId="144525"/>
  <fileRecoveryPr autoRecover="0"/>
</workbook>
</file>

<file path=xl/calcChain.xml><?xml version="1.0" encoding="utf-8"?>
<calcChain xmlns="http://schemas.openxmlformats.org/spreadsheetml/2006/main">
  <c r="K15" i="17" l="1"/>
  <c r="K16" i="17"/>
  <c r="G17" i="17"/>
  <c r="K14" i="17" l="1"/>
  <c r="K13" i="17" l="1"/>
  <c r="K17" i="17" s="1"/>
</calcChain>
</file>

<file path=xl/sharedStrings.xml><?xml version="1.0" encoding="utf-8"?>
<sst xmlns="http://schemas.openxmlformats.org/spreadsheetml/2006/main" count="48" uniqueCount="43">
  <si>
    <t xml:space="preserve">INVOICE </t>
  </si>
  <si>
    <t>Hotel</t>
  </si>
  <si>
    <t>Booking No</t>
  </si>
  <si>
    <t>Pkg Code</t>
  </si>
  <si>
    <t>Check In</t>
  </si>
  <si>
    <t>Check Out</t>
  </si>
  <si>
    <t>Collect Bills</t>
  </si>
  <si>
    <t>No</t>
  </si>
  <si>
    <t>Details</t>
  </si>
  <si>
    <t>Bank Account Number/ Bank Name</t>
  </si>
  <si>
    <t>Total</t>
  </si>
  <si>
    <t>From , GLOBAL TOUR COMPANY LIMITED</t>
  </si>
  <si>
    <t>TEL) +84-8-6291-0335 / FAX) +84-8-6256-1212</t>
  </si>
  <si>
    <t>Collect Bills $</t>
  </si>
  <si>
    <t>RATE:</t>
  </si>
  <si>
    <t>CONG TY TNHH GLOBAL TOUR
007 1371055889
VCB HO CHI MINH PGD GIA DINH</t>
  </si>
  <si>
    <t>Checkin date till:Sep 11, 2016</t>
  </si>
  <si>
    <t>Issue date : Sep 12, 2016</t>
  </si>
  <si>
    <t xml:space="preserve">SHERATON NHA TRANG HOTEL &amp; SPA deluxe ocean </t>
  </si>
  <si>
    <t>MH16094918</t>
  </si>
  <si>
    <t>VNT0910N4</t>
  </si>
  <si>
    <t>2016.09.10</t>
  </si>
  <si>
    <t>2016.09.14</t>
  </si>
  <si>
    <t>DIAMOND BAY RESORT &amp; SPA GARDEN BUNGALOW 93</t>
  </si>
  <si>
    <t>MH16086693</t>
  </si>
  <si>
    <t>VNT0908N3</t>
  </si>
  <si>
    <t>2016.09.08</t>
  </si>
  <si>
    <t>2016.09.11</t>
  </si>
  <si>
    <t xml:space="preserve">  1 twin  </t>
  </si>
  <si>
    <t>DELUXE OCEAN VIEW</t>
  </si>
  <si>
    <t>GARDEN BUNGALOW</t>
  </si>
  <si>
    <t>SHERATON NHA TRANG HOTEL &amp; SPA premium block</t>
  </si>
  <si>
    <t>MH16047120</t>
  </si>
  <si>
    <t>VNT0724N22</t>
  </si>
  <si>
    <t>2016.07.24</t>
  </si>
  <si>
    <t>2016.07.27</t>
  </si>
  <si>
    <t xml:space="preserve">   1 triple</t>
  </si>
  <si>
    <t>Premium</t>
  </si>
  <si>
    <t xml:space="preserve">Add charge </t>
  </si>
  <si>
    <t>SHERATON NHA TRANG HOTEL &amp; SPA dlx ocean block</t>
  </si>
  <si>
    <t>MH16049776</t>
  </si>
  <si>
    <t>VNT0724N25</t>
  </si>
  <si>
    <t>CFM 1TRP DOV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</si>
</sst>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33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6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  <charset val="129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u/>
      <sz val="21"/>
      <name val="Tahoma"/>
      <family val="2"/>
    </font>
    <font>
      <b/>
      <i/>
      <sz val="10"/>
      <name val="Tahoma"/>
      <family val="2"/>
    </font>
    <font>
      <sz val="8"/>
      <name val="Tahoma"/>
      <family val="2"/>
    </font>
    <font>
      <b/>
      <sz val="10"/>
      <name val="Tahoma"/>
      <family val="2"/>
    </font>
    <font>
      <b/>
      <sz val="8"/>
      <name val="Tahoma"/>
      <family val="2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rgb="FF454545"/>
      <name val="Tahoma"/>
      <family val="2"/>
    </font>
    <font>
      <b/>
      <sz val="8"/>
      <name val="Times New Roman"/>
      <family val="1"/>
    </font>
    <font>
      <b/>
      <u/>
      <sz val="8"/>
      <name val="Times New Roman"/>
      <family val="1"/>
    </font>
  </fonts>
  <fills count="38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6" applyNumberFormat="0" applyAlignment="0" applyProtection="0"/>
    <xf numFmtId="0" fontId="1" fillId="0" borderId="0" applyFont="0" applyFill="0" applyBorder="0" applyAlignment="0" applyProtection="0"/>
    <xf numFmtId="0" fontId="6" fillId="28" borderId="7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8" applyNumberFormat="0" applyFill="0" applyAlignment="0" applyProtection="0"/>
    <xf numFmtId="0" fontId="10" fillId="0" borderId="9" applyNumberFormat="0" applyFill="0" applyAlignment="0" applyProtection="0"/>
    <xf numFmtId="0" fontId="11" fillId="0" borderId="10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6" applyNumberFormat="0" applyAlignment="0" applyProtection="0"/>
    <xf numFmtId="0" fontId="13" fillId="0" borderId="11" applyNumberFormat="0" applyFill="0" applyAlignment="0" applyProtection="0"/>
    <xf numFmtId="0" fontId="14" fillId="3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32" borderId="12" applyNumberFormat="0" applyFont="0" applyAlignment="0" applyProtection="0"/>
    <xf numFmtId="0" fontId="16" fillId="27" borderId="13" applyNumberFormat="0" applyAlignment="0" applyProtection="0"/>
    <xf numFmtId="0" fontId="17" fillId="0" borderId="0" applyNumberFormat="0" applyFill="0" applyBorder="0" applyAlignment="0" applyProtection="0"/>
    <xf numFmtId="0" fontId="18" fillId="0" borderId="14" applyNumberFormat="0" applyFill="0" applyAlignment="0" applyProtection="0"/>
    <xf numFmtId="0" fontId="19" fillId="0" borderId="0" applyNumberForma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58">
    <xf numFmtId="0" fontId="0" fillId="0" borderId="0" xfId="0"/>
    <xf numFmtId="0" fontId="22" fillId="0" borderId="0" xfId="0" applyFont="1"/>
    <xf numFmtId="0" fontId="23" fillId="0" borderId="0" xfId="0" applyFont="1"/>
    <xf numFmtId="0" fontId="21" fillId="0" borderId="0" xfId="0" applyFont="1" applyAlignment="1">
      <alignment horizontal="left"/>
    </xf>
    <xf numFmtId="0" fontId="24" fillId="33" borderId="0" xfId="0" applyFont="1" applyFill="1" applyBorder="1" applyAlignment="1">
      <alignment horizontal="left" vertical="top"/>
    </xf>
    <xf numFmtId="0" fontId="22" fillId="0" borderId="0" xfId="0" applyFont="1" applyBorder="1"/>
    <xf numFmtId="0" fontId="22" fillId="0" borderId="1" xfId="0" applyFont="1" applyBorder="1" applyAlignment="1">
      <alignment wrapText="1"/>
    </xf>
    <xf numFmtId="0" fontId="22" fillId="0" borderId="0" xfId="0" applyFont="1" applyBorder="1" applyAlignment="1">
      <alignment wrapText="1"/>
    </xf>
    <xf numFmtId="0" fontId="25" fillId="33" borderId="0" xfId="0" applyFont="1" applyFill="1" applyBorder="1" applyAlignment="1">
      <alignment vertical="top"/>
    </xf>
    <xf numFmtId="0" fontId="22" fillId="0" borderId="2" xfId="0" applyFont="1" applyBorder="1" applyAlignment="1">
      <alignment wrapText="1"/>
    </xf>
    <xf numFmtId="0" fontId="26" fillId="33" borderId="1" xfId="0" applyFont="1" applyFill="1" applyBorder="1" applyAlignment="1">
      <alignment horizontal="left" vertical="center"/>
    </xf>
    <xf numFmtId="0" fontId="25" fillId="33" borderId="3" xfId="0" applyFont="1" applyFill="1" applyBorder="1" applyAlignment="1">
      <alignment horizontal="left" vertical="center"/>
    </xf>
    <xf numFmtId="0" fontId="27" fillId="33" borderId="2" xfId="0" applyFont="1" applyFill="1" applyBorder="1" applyAlignment="1">
      <alignment horizontal="left" vertical="center"/>
    </xf>
    <xf numFmtId="0" fontId="22" fillId="0" borderId="0" xfId="0" applyFont="1" applyBorder="1" applyAlignment="1"/>
    <xf numFmtId="0" fontId="26" fillId="33" borderId="0" xfId="0" applyFont="1" applyFill="1" applyBorder="1" applyAlignment="1">
      <alignment horizontal="left" vertical="top"/>
    </xf>
    <xf numFmtId="0" fontId="22" fillId="0" borderId="1" xfId="0" applyFont="1" applyBorder="1" applyAlignment="1">
      <alignment vertical="center"/>
    </xf>
    <xf numFmtId="0" fontId="21" fillId="0" borderId="1" xfId="0" applyFont="1" applyBorder="1" applyAlignment="1">
      <alignment horizontal="left" vertical="center"/>
    </xf>
    <xf numFmtId="0" fontId="20" fillId="0" borderId="0" xfId="0" applyFont="1" applyAlignment="1">
      <alignment horizontal="center" vertical="center"/>
    </xf>
    <xf numFmtId="6" fontId="20" fillId="0" borderId="0" xfId="0" applyNumberFormat="1" applyFont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/>
    <xf numFmtId="3" fontId="21" fillId="0" borderId="0" xfId="0" applyNumberFormat="1" applyFont="1"/>
    <xf numFmtId="0" fontId="25" fillId="33" borderId="3" xfId="0" applyFont="1" applyFill="1" applyBorder="1" applyAlignment="1">
      <alignment horizontal="left" vertical="center"/>
    </xf>
    <xf numFmtId="0" fontId="19" fillId="0" borderId="0" xfId="0" applyFont="1"/>
    <xf numFmtId="0" fontId="25" fillId="33" borderId="3" xfId="0" applyFont="1" applyFill="1" applyBorder="1" applyAlignment="1">
      <alignment horizontal="left" vertical="center"/>
    </xf>
    <xf numFmtId="0" fontId="22" fillId="37" borderId="0" xfId="0" applyFont="1" applyFill="1" applyAlignment="1">
      <alignment horizontal="right"/>
    </xf>
    <xf numFmtId="164" fontId="22" fillId="0" borderId="0" xfId="53" applyNumberFormat="1" applyFont="1"/>
    <xf numFmtId="44" fontId="22" fillId="0" borderId="0" xfId="0" applyNumberFormat="1" applyFont="1"/>
    <xf numFmtId="0" fontId="22" fillId="0" borderId="2" xfId="0" applyFont="1" applyBorder="1" applyAlignment="1">
      <alignment horizontal="center"/>
    </xf>
    <xf numFmtId="0" fontId="24" fillId="33" borderId="4" xfId="0" applyFont="1" applyFill="1" applyBorder="1" applyAlignment="1">
      <alignment horizontal="left" vertical="center" wrapText="1"/>
    </xf>
    <xf numFmtId="0" fontId="24" fillId="33" borderId="3" xfId="0" applyFont="1" applyFill="1" applyBorder="1" applyAlignment="1">
      <alignment horizontal="left" vertical="center" wrapText="1"/>
    </xf>
    <xf numFmtId="0" fontId="24" fillId="33" borderId="2" xfId="0" applyFont="1" applyFill="1" applyBorder="1" applyAlignment="1">
      <alignment horizontal="left" vertical="center" wrapText="1"/>
    </xf>
    <xf numFmtId="0" fontId="25" fillId="33" borderId="4" xfId="0" applyFont="1" applyFill="1" applyBorder="1" applyAlignment="1">
      <alignment horizontal="left" vertical="center"/>
    </xf>
    <xf numFmtId="0" fontId="25" fillId="33" borderId="3" xfId="0" applyFont="1" applyFill="1" applyBorder="1" applyAlignment="1">
      <alignment horizontal="left" vertical="center"/>
    </xf>
    <xf numFmtId="0" fontId="25" fillId="33" borderId="2" xfId="0" applyFont="1" applyFill="1" applyBorder="1" applyAlignment="1">
      <alignment horizontal="left" vertical="center"/>
    </xf>
    <xf numFmtId="0" fontId="28" fillId="34" borderId="5" xfId="0" applyFont="1" applyFill="1" applyBorder="1" applyAlignment="1">
      <alignment horizontal="center" vertical="center"/>
    </xf>
    <xf numFmtId="0" fontId="29" fillId="34" borderId="17" xfId="0" applyFont="1" applyFill="1" applyBorder="1" applyAlignment="1">
      <alignment horizontal="center" vertical="center" wrapText="1"/>
    </xf>
    <xf numFmtId="0" fontId="29" fillId="34" borderId="15" xfId="0" applyFont="1" applyFill="1" applyBorder="1" applyAlignment="1">
      <alignment horizontal="center" vertical="center" wrapText="1"/>
    </xf>
    <xf numFmtId="0" fontId="29" fillId="34" borderId="5" xfId="0" applyFont="1" applyFill="1" applyBorder="1" applyAlignment="1">
      <alignment horizontal="center" vertical="center" wrapText="1"/>
    </xf>
    <xf numFmtId="0" fontId="29" fillId="34" borderId="5" xfId="0" applyFont="1" applyFill="1" applyBorder="1" applyAlignment="1">
      <alignment horizontal="left" vertical="center" wrapText="1"/>
    </xf>
    <xf numFmtId="0" fontId="28" fillId="0" borderId="1" xfId="0" applyFont="1" applyBorder="1" applyAlignment="1">
      <alignment horizontal="center" vertical="center"/>
    </xf>
    <xf numFmtId="0" fontId="28" fillId="35" borderId="1" xfId="0" applyFont="1" applyFill="1" applyBorder="1" applyAlignment="1">
      <alignment vertical="center" wrapText="1"/>
    </xf>
    <xf numFmtId="3" fontId="28" fillId="36" borderId="1" xfId="0" applyNumberFormat="1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left" vertical="center" wrapText="1"/>
    </xf>
    <xf numFmtId="0" fontId="28" fillId="35" borderId="1" xfId="0" applyFont="1" applyFill="1" applyBorder="1" applyAlignment="1">
      <alignment horizontal="left" wrapText="1"/>
    </xf>
    <xf numFmtId="44" fontId="28" fillId="36" borderId="1" xfId="52" applyFont="1" applyFill="1" applyBorder="1" applyAlignment="1">
      <alignment horizontal="center" vertical="center"/>
    </xf>
    <xf numFmtId="0" fontId="29" fillId="0" borderId="16" xfId="0" applyFont="1" applyBorder="1" applyAlignment="1">
      <alignment horizontal="left" vertical="center" wrapText="1"/>
    </xf>
    <xf numFmtId="0" fontId="28" fillId="35" borderId="3" xfId="0" applyFont="1" applyFill="1" applyBorder="1" applyAlignment="1">
      <alignment vertical="center" wrapText="1"/>
    </xf>
    <xf numFmtId="0" fontId="28" fillId="35" borderId="2" xfId="0" applyFont="1" applyFill="1" applyBorder="1" applyAlignment="1">
      <alignment vertical="center" wrapText="1"/>
    </xf>
    <xf numFmtId="0" fontId="30" fillId="0" borderId="1" xfId="0" applyFont="1" applyBorder="1"/>
    <xf numFmtId="0" fontId="29" fillId="0" borderId="3" xfId="0" applyFont="1" applyBorder="1"/>
    <xf numFmtId="0" fontId="28" fillId="0" borderId="3" xfId="0" applyFont="1" applyBorder="1"/>
    <xf numFmtId="0" fontId="28" fillId="0" borderId="2" xfId="0" applyFont="1" applyBorder="1"/>
    <xf numFmtId="0" fontId="31" fillId="0" borderId="1" xfId="0" applyFont="1" applyBorder="1" applyAlignment="1">
      <alignment horizontal="center" vertical="center"/>
    </xf>
    <xf numFmtId="3" fontId="32" fillId="0" borderId="1" xfId="0" applyNumberFormat="1" applyFont="1" applyBorder="1" applyAlignment="1">
      <alignment horizontal="center" vertical="center"/>
    </xf>
    <xf numFmtId="0" fontId="28" fillId="0" borderId="1" xfId="0" applyFont="1" applyBorder="1"/>
    <xf numFmtId="44" fontId="32" fillId="0" borderId="1" xfId="52" applyFont="1" applyBorder="1" applyAlignment="1">
      <alignment horizontal="center" vertical="center"/>
    </xf>
    <xf numFmtId="0" fontId="29" fillId="36" borderId="1" xfId="0" applyFont="1" applyFill="1" applyBorder="1" applyAlignment="1">
      <alignment horizontal="left" vertical="center" wrapText="1"/>
    </xf>
  </cellXfs>
  <cellStyles count="5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8" builtinId="23" customBuiltin="1"/>
    <cellStyle name="Comma" xfId="53" builtinId="3"/>
    <cellStyle name="Comma 2" xfId="27"/>
    <cellStyle name="Currency" xfId="52" builtinId="4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10" xfId="38"/>
    <cellStyle name="Normal 11" xfId="39"/>
    <cellStyle name="Normal 18" xfId="40"/>
    <cellStyle name="Normal 19" xfId="41"/>
    <cellStyle name="Normal 2" xfId="42"/>
    <cellStyle name="Normal 3" xfId="43"/>
    <cellStyle name="Normal 4" xfId="44"/>
    <cellStyle name="Normal 5" xfId="45"/>
    <cellStyle name="Normal 6" xfId="46"/>
    <cellStyle name="Note" xfId="47" builtinId="10" customBuiltin="1"/>
    <cellStyle name="Output" xfId="48" builtinId="21" customBuiltin="1"/>
    <cellStyle name="Title" xfId="49" builtinId="15" customBuiltin="1"/>
    <cellStyle name="Total" xfId="50" builtinId="25" customBuiltin="1"/>
    <cellStyle name="Warning Text" xfId="51" builtinId="11" customBuiltin="1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123825</xdr:rowOff>
    </xdr:from>
    <xdr:to>
      <xdr:col>1</xdr:col>
      <xdr:colOff>1038225</xdr:colOff>
      <xdr:row>2</xdr:row>
      <xdr:rowOff>247650</xdr:rowOff>
    </xdr:to>
    <xdr:pic>
      <xdr:nvPicPr>
        <xdr:cNvPr id="7788" name="Picture 10" descr="http://maidas.hanatour.net/hfit/sett/_images/maidas_logo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314325"/>
          <a:ext cx="10382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9525</xdr:colOff>
      <xdr:row>5</xdr:row>
      <xdr:rowOff>9525</xdr:rowOff>
    </xdr:to>
    <xdr:sp macro="" textlink="">
      <xdr:nvSpPr>
        <xdr:cNvPr id="77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03632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38100</xdr:colOff>
      <xdr:row>6</xdr:row>
      <xdr:rowOff>180977</xdr:rowOff>
    </xdr:from>
    <xdr:to>
      <xdr:col>11</xdr:col>
      <xdr:colOff>1657350</xdr:colOff>
      <xdr:row>7</xdr:row>
      <xdr:rowOff>0</xdr:rowOff>
    </xdr:to>
    <xdr:cxnSp macro="">
      <xdr:nvCxnSpPr>
        <xdr:cNvPr id="4" name="Straight Connector 3"/>
        <xdr:cNvCxnSpPr/>
      </xdr:nvCxnSpPr>
      <xdr:spPr>
        <a:xfrm>
          <a:off x="38100" y="1676402"/>
          <a:ext cx="10906125" cy="9523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9525</xdr:rowOff>
    </xdr:to>
    <xdr:sp macro="" textlink="">
      <xdr:nvSpPr>
        <xdr:cNvPr id="77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096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5</xdr:row>
      <xdr:rowOff>0</xdr:rowOff>
    </xdr:from>
    <xdr:to>
      <xdr:col>12</xdr:col>
      <xdr:colOff>9525</xdr:colOff>
      <xdr:row>5</xdr:row>
      <xdr:rowOff>9525</xdr:rowOff>
    </xdr:to>
    <xdr:sp macro="" textlink="">
      <xdr:nvSpPr>
        <xdr:cNvPr id="77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22967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7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7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8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8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8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8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8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865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7953375" y="6829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7924800" y="6705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7924800" y="6705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0</xdr:colOff>
      <xdr:row>4</xdr:row>
      <xdr:rowOff>0</xdr:rowOff>
    </xdr:from>
    <xdr:ext cx="9525" cy="9525"/>
    <xdr:sp macro="" textlink="">
      <xdr:nvSpPr>
        <xdr:cNvPr id="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9525" cy="9525"/>
    <xdr:sp macro="" textlink="">
      <xdr:nvSpPr>
        <xdr:cNvPr id="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9525" cy="9525"/>
    <xdr:sp macro="" textlink="">
      <xdr:nvSpPr>
        <xdr:cNvPr id="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9525" cy="9525"/>
    <xdr:sp macro="" textlink="">
      <xdr:nvSpPr>
        <xdr:cNvPr id="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9525" cy="9525"/>
    <xdr:sp macro="" textlink="">
      <xdr:nvSpPr>
        <xdr:cNvPr id="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9525" cy="9525"/>
    <xdr:sp macro="" textlink="">
      <xdr:nvSpPr>
        <xdr:cNvPr id="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96250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96250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76581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76581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76581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76581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76581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76866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76581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76581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76581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76866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76581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76581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76581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76866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76581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76581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305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305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305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305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305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305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305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305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305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7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7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7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7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7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7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7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7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7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7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7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7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7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7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7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7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7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8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8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8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8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8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8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8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8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8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8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8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8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8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8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8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8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9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9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9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9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9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9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9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9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9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9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9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9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9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9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9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9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9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0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0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0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0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0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0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0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0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0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0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0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0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0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0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0</xdr:colOff>
      <xdr:row>4</xdr:row>
      <xdr:rowOff>0</xdr:rowOff>
    </xdr:from>
    <xdr:ext cx="9525" cy="9525"/>
    <xdr:sp macro="" textlink="">
      <xdr:nvSpPr>
        <xdr:cNvPr id="20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9525" cy="9525"/>
    <xdr:sp macro="" textlink="">
      <xdr:nvSpPr>
        <xdr:cNvPr id="20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9525" cy="9525"/>
    <xdr:sp macro="" textlink="">
      <xdr:nvSpPr>
        <xdr:cNvPr id="20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9525" cy="9525"/>
    <xdr:sp macro="" textlink="">
      <xdr:nvSpPr>
        <xdr:cNvPr id="20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9525" cy="9525"/>
    <xdr:sp macro="" textlink="">
      <xdr:nvSpPr>
        <xdr:cNvPr id="20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9525" cy="9525"/>
    <xdr:sp macro="" textlink="">
      <xdr:nvSpPr>
        <xdr:cNvPr id="20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0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0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0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0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1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1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1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1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1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1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1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1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1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1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1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1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1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1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1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1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1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2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2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2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2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2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2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2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2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2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2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2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2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2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2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2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2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2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2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3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3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3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3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3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3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3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3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3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3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3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3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3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3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3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3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4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4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4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4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4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4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4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4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4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4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4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4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4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4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4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4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5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5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5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5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5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5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5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5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5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5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5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5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5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5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5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5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5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5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6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6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6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6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6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6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6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6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6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6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6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6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6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6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6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7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7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7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7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7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7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7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7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7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7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7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7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7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7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7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7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7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8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8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8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8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8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8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8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8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8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8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8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8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8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8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8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8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8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9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9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9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9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9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9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9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9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9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9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9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9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9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9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9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9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9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0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0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0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0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0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0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0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0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0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0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0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0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0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0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0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0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1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1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1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1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1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1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1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1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1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1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1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1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1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1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1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1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1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1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2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2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2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2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2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2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2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2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2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2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2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2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2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2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2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2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3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3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3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3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3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3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3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3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3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3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3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3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3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3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3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3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4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4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4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4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4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4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4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4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4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4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4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4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4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4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4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4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4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4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5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5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5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5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5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5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5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5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5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5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5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5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5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5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5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5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6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6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6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6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6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6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6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6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6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6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6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6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6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6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6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6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6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7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7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7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7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7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7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7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7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7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7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7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7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7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7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7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7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7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8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8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8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8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8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8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8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8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8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8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8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8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8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8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8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8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8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9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9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9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9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9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9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9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9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9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9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9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9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9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9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9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9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0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0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0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0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0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0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0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0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0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0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0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0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0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0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0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0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0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1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1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1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1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1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1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1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1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1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1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1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1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1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1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1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1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1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2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2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2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2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2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2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2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2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2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2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2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2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2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2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2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2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3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3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3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3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3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3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3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3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3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3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3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3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3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3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3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3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3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4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4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4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4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4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4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4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4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4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4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4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4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4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4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4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4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5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5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5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5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5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5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5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5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5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5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5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5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5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5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5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5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5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6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6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6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6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6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6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6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6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6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6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6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6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6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6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6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6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6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7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7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7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7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7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7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7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7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7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7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7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7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7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7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7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7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7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8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8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8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8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8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8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8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8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8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8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8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8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8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8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8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8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9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9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9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9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9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9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9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9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9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9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9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9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9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9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9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9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9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0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0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0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0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0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0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0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0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0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0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0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0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0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0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0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0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0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1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1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1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1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1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1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1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1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1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1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1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1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1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1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1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1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1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2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2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2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2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2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2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2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2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2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2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2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2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2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2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2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2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2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3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3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3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3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3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3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3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3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3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3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3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3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3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3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3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3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3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4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4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4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4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4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4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4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4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4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4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4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4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4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4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4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4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5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5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5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5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5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5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5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5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5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5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5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5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5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5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5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5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5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6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6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6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6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6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6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6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6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6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6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6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6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6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6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6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6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6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7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7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7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7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7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7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7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7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7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7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7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7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7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7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7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7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8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8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8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8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8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8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8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8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8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8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8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8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8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8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8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8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8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9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9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9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9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9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9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9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9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9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9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9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9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9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9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9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9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9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0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0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0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0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0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0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0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0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0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0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0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0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0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0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0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0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0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1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1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1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1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1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1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1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1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1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1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1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1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1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1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1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1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2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2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2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2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2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2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2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2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2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2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2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2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2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2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2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2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2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2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3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3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3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3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3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3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3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3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3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3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3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3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3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3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3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3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4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4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4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4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4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4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4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4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4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4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4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4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4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4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4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4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5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5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5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5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5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5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5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5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5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5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5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5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5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5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5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5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5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5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6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6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6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6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6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6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6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6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6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6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6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6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6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6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6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6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7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7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7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7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7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7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7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7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7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7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7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7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7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7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7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7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7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8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8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8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8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8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8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8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8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8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8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8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8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8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8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8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8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8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9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9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9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9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9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9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9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9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9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9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9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9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9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9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9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9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9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0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0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0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0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0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0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0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0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0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0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0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0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0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0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0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0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1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1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1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1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1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1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1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1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1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1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1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1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1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1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1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1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1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2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2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2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2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2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2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2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2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2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2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2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2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2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2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2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2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2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2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3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3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3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3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3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3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3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3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3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3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3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3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3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3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3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4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4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4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4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4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4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4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4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4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4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4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4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4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4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4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4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4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5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5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5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5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5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5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5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5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5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5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5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5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5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5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5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5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5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5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6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6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6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6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6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6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6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6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6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6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6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6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6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6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6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6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7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7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7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7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7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7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7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7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7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7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7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7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7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7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7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8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8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8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8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8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8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8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8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8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8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8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8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8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9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9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9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9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9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9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9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9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9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9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9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9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9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9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9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9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0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0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0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0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0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0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0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0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0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0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0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0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0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0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0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0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1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1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1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1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1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1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1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1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1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1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1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1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1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1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1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1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1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1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2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2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2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2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2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2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2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2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2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2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2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2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2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2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2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2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2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3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3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3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3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3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3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3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3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3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3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3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3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3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3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3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3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4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4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4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4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4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4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4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4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4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4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4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4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4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4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4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4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4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5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5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5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5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5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5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5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5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5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5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5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5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5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5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5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5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5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6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6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6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6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6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6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6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6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6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6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6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6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6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6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6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6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7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7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7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7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7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7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7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7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7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7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7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7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7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7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7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7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7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8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8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8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8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8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8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8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8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8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8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8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8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8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8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8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8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8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8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9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9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9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9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9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9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9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9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9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9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9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9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9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9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9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9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0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0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0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0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0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0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0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0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0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0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0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0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0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0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0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0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1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1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1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1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1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1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1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1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1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1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1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1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1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1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1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1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1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1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2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2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2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2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2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2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2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2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2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2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2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2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2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2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2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2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2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3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3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3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3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3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3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3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3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3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3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3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3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3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3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3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4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4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4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4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4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4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4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4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4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4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4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4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4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4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4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4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4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4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5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5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5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5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5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5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5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5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5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5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5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5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5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5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5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5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5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6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6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6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6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6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6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6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6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6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6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6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6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6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6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6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6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7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7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7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7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7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7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7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7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7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7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7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7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7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7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7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7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7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8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8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8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8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8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8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8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8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8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8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8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8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8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8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8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8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8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9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9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9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9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9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9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9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9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9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9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9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9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9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9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9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9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0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0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0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0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0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0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0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0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0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0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0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0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0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0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0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0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0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1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1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1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1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1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1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1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1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1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1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1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1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1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1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1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1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1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1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2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2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2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2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2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2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2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2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2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2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2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2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2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2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2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2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3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3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3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3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3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3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3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3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3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3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3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3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3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3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3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3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3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4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4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4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4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4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4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4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4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4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4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4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4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4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4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4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4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4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5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5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5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5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5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5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5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5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5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5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5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5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5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5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5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5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5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6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6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6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6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6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6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6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6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6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6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6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6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6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6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6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6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7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7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7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7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7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7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7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7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7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7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7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7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7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7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7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7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7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7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8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8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8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8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8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8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8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8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8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8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8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8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8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8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8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8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9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9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9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9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9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9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9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9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9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9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9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9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9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9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9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9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9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0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0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0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0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0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0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0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0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0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0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0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0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0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0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0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0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0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1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1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1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1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1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1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1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1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1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1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1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1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1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1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1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1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2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2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2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2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2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2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2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2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2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2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2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2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2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2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2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2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2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3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3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3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3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3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3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3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3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3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3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3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3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3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3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3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3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3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4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4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4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4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4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4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4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4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4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4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4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4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4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4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4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4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4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5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5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5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5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5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5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5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5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5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5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5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5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5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5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5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5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6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6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6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6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6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6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6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6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6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6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6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6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6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6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6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6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6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7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7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7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7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7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7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7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7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7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7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7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7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7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7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7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7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7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8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8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8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8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8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8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8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8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8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8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8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8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8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8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8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8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8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9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9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9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9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9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9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9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9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9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9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9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9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9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9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9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9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9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0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0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0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0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0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0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0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0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0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0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0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0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0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0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0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0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0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1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1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1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1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1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1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1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1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1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1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1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1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1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1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1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1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2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2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2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2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2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2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2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2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2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2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2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2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2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2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2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2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2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3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3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3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3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3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3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3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3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3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3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3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3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3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3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3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3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3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4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4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4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4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4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4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4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4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4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4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4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4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4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4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4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4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5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5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5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5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5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5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5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5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5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5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5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5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5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5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5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5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5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6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6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6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6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6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6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6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6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6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6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6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6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6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6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6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6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6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7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7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7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7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7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7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7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7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7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7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7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7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7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7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7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7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7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8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8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8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8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8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8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8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8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8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8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8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8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8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8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8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8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9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9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9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9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9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9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9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9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9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9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9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9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9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9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9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9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9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9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0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0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0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0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0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0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0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0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0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0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0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0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0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0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0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0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1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1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1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1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1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1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1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1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1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1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1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1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1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1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1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1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2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2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2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2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2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2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2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2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2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2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2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2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2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2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2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2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2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2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3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3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3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3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3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3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3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3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3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3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3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3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3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3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3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3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4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4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4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4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4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4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4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4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4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4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4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4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4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4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4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4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4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5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5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5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5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5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5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5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5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5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5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5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5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5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5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5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5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5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6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6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6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6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6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6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6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6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6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6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6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6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6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6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6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6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6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7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7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7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7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7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7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7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7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7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7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7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7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7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7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7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7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8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8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8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8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8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8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8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8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8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8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8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8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8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8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8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8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8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9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9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9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9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9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9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9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9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9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9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9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9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9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9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9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9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9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9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0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0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0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0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0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0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0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0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0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0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0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0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0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0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0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1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1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1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1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1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1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1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1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1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1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1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1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1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1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1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1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1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2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2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2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2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2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2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2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2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2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2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2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2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2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2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2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2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2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2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3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3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3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3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3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3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3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3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3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3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3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3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3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3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3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3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4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4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4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4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4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4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4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4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4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4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4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4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4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4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4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4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5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5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5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5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5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5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5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5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5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5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5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5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5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5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5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5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5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5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6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6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6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6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6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6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6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6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6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6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6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6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6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6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6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6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7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7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7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7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7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7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7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7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7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7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7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7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7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7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7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7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7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8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8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8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8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8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8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8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8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8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8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8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8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8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8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8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8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8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9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9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9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9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9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9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9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9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9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9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9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9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9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9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9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9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9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0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0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0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0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0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0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0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0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0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0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0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0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0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0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0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0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1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1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1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1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1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1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1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1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1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1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1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1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1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1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1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1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1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2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2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2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2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2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2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2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2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2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2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2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2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2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2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2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2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2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2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3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3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3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3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3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3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3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3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3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3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3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3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3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3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3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4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4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4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4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4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4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4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4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4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4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4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4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4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4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4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4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4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5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5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5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5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5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5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5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5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5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5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5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5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5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5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5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5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5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5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6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6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6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6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6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6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6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6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6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6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6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6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6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6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6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6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7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7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7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7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7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7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7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7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7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7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7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7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7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7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7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7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8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8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8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8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8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8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8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8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8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8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8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8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8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8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8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8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8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8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9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9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9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9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9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9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9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9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9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9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9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9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9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9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9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9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0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0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0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0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0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0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0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0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0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0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0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0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0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0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0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0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1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1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1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1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1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1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1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1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1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1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1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1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1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1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1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1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1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1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2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2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2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2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2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2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2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2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2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2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2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2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2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2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2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2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2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3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3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3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3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3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3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3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3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3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3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3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3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3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3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3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3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4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4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4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4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4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4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4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4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4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4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4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4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4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4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4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4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4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5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5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5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5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5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5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5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5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5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5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5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5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5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5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5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5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5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6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6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6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6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6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6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6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6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6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6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6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6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6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6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6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6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6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6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6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6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6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M23"/>
  <sheetViews>
    <sheetView tabSelected="1" topLeftCell="B7" zoomScaleNormal="100" workbookViewId="0">
      <selection activeCell="H15" sqref="H15"/>
    </sheetView>
  </sheetViews>
  <sheetFormatPr defaultRowHeight="15"/>
  <cols>
    <col min="1" max="1" width="5.140625" style="1" customWidth="1"/>
    <col min="2" max="2" width="37.140625" style="1" customWidth="1"/>
    <col min="3" max="3" width="11.42578125" style="1" customWidth="1"/>
    <col min="4" max="4" width="9.28515625" style="1" customWidth="1"/>
    <col min="5" max="5" width="10.28515625" style="1" customWidth="1"/>
    <col min="6" max="6" width="10.5703125" style="1" customWidth="1"/>
    <col min="7" max="7" width="9.5703125" style="1" customWidth="1"/>
    <col min="8" max="8" width="10.140625" style="1" customWidth="1"/>
    <col min="9" max="9" width="16.7109375" style="1" customWidth="1"/>
    <col min="10" max="10" width="35.85546875" style="1" hidden="1" customWidth="1"/>
    <col min="11" max="11" width="14.28515625" style="1" customWidth="1"/>
    <col min="12" max="12" width="39.28515625" style="3" customWidth="1"/>
    <col min="13" max="13" width="10.42578125" style="1" bestFit="1" customWidth="1"/>
    <col min="14" max="14" width="9.140625" style="1"/>
    <col min="15" max="15" width="16.85546875" style="1" bestFit="1" customWidth="1"/>
    <col min="16" max="16" width="15" style="1" bestFit="1" customWidth="1"/>
    <col min="17" max="16384" width="9.140625" style="1"/>
  </cols>
  <sheetData>
    <row r="2" spans="1:13" ht="26.25">
      <c r="C2" s="2"/>
      <c r="D2" s="2" t="s">
        <v>0</v>
      </c>
      <c r="E2" s="2"/>
      <c r="F2" s="2"/>
    </row>
    <row r="3" spans="1:13" ht="25.5" customHeight="1">
      <c r="E3" s="4"/>
      <c r="F3" s="29" t="s">
        <v>11</v>
      </c>
      <c r="G3" s="30"/>
      <c r="H3" s="30"/>
      <c r="I3" s="30"/>
      <c r="J3" s="30"/>
      <c r="K3" s="30"/>
      <c r="L3" s="31"/>
      <c r="M3" s="5"/>
    </row>
    <row r="4" spans="1:13" ht="25.5" customHeight="1">
      <c r="B4" s="6"/>
      <c r="C4" s="7"/>
      <c r="E4" s="8"/>
      <c r="F4" s="32" t="s">
        <v>12</v>
      </c>
      <c r="G4" s="33"/>
      <c r="H4" s="33"/>
      <c r="I4" s="33"/>
      <c r="J4" s="33"/>
      <c r="K4" s="33"/>
      <c r="L4" s="34"/>
      <c r="M4" s="7"/>
    </row>
    <row r="5" spans="1:13" ht="25.5" customHeight="1">
      <c r="B5" s="9"/>
      <c r="C5" s="7"/>
      <c r="E5" s="8"/>
      <c r="F5" s="10" t="s">
        <v>16</v>
      </c>
      <c r="G5" s="11"/>
      <c r="H5" s="11"/>
      <c r="I5" s="24"/>
      <c r="J5" s="11"/>
      <c r="K5" s="22"/>
      <c r="L5" s="12"/>
      <c r="M5" s="7"/>
    </row>
    <row r="6" spans="1:13" ht="25.5" customHeight="1">
      <c r="B6" s="28"/>
      <c r="C6" s="13"/>
      <c r="E6" s="14"/>
      <c r="F6" s="10" t="s">
        <v>17</v>
      </c>
      <c r="G6" s="15"/>
      <c r="H6" s="15"/>
      <c r="I6" s="15"/>
      <c r="J6" s="15"/>
      <c r="K6" s="15"/>
      <c r="L6" s="16"/>
      <c r="M6" s="5"/>
    </row>
    <row r="9" spans="1:13">
      <c r="B9" s="25" t="s">
        <v>14</v>
      </c>
      <c r="C9" s="26">
        <v>22330</v>
      </c>
    </row>
    <row r="12" spans="1:13" s="17" customFormat="1" ht="26.25" customHeight="1">
      <c r="A12" s="35" t="s">
        <v>7</v>
      </c>
      <c r="B12" s="36" t="s">
        <v>1</v>
      </c>
      <c r="C12" s="37" t="s">
        <v>2</v>
      </c>
      <c r="D12" s="37" t="s">
        <v>3</v>
      </c>
      <c r="E12" s="37" t="s">
        <v>4</v>
      </c>
      <c r="F12" s="37" t="s">
        <v>5</v>
      </c>
      <c r="G12" s="37" t="s">
        <v>6</v>
      </c>
      <c r="H12" s="38" t="s">
        <v>8</v>
      </c>
      <c r="I12" s="38"/>
      <c r="J12" s="38"/>
      <c r="K12" s="37" t="s">
        <v>13</v>
      </c>
      <c r="L12" s="39" t="s">
        <v>9</v>
      </c>
    </row>
    <row r="13" spans="1:13" s="19" customFormat="1" ht="24.75" customHeight="1">
      <c r="A13" s="40">
        <v>1</v>
      </c>
      <c r="B13" s="41" t="s">
        <v>18</v>
      </c>
      <c r="C13" s="41" t="s">
        <v>19</v>
      </c>
      <c r="D13" s="41" t="s">
        <v>20</v>
      </c>
      <c r="E13" s="41" t="s">
        <v>21</v>
      </c>
      <c r="F13" s="41" t="s">
        <v>22</v>
      </c>
      <c r="G13" s="42">
        <v>14737800</v>
      </c>
      <c r="H13" s="43" t="s">
        <v>28</v>
      </c>
      <c r="I13" s="44" t="s">
        <v>29</v>
      </c>
      <c r="J13" s="43">
        <v>0</v>
      </c>
      <c r="K13" s="45">
        <f t="shared" ref="K13:K16" si="0">G13/$C$9</f>
        <v>660</v>
      </c>
      <c r="L13" s="46"/>
      <c r="M13" s="18"/>
    </row>
    <row r="14" spans="1:13" s="19" customFormat="1" ht="24.75" customHeight="1">
      <c r="A14" s="40">
        <v>2</v>
      </c>
      <c r="B14" s="47" t="s">
        <v>23</v>
      </c>
      <c r="C14" s="47" t="s">
        <v>24</v>
      </c>
      <c r="D14" s="47" t="s">
        <v>25</v>
      </c>
      <c r="E14" s="48" t="s">
        <v>26</v>
      </c>
      <c r="F14" s="41" t="s">
        <v>27</v>
      </c>
      <c r="G14" s="42">
        <v>6230070</v>
      </c>
      <c r="H14" s="43" t="s">
        <v>28</v>
      </c>
      <c r="I14" s="44" t="s">
        <v>30</v>
      </c>
      <c r="J14" s="43"/>
      <c r="K14" s="45">
        <f t="shared" si="0"/>
        <v>279</v>
      </c>
      <c r="L14" s="46"/>
      <c r="M14" s="18"/>
    </row>
    <row r="15" spans="1:13" s="19" customFormat="1" ht="24.75" customHeight="1">
      <c r="A15" s="40"/>
      <c r="B15" s="41" t="s">
        <v>31</v>
      </c>
      <c r="C15" s="41" t="s">
        <v>32</v>
      </c>
      <c r="D15" s="41" t="s">
        <v>33</v>
      </c>
      <c r="E15" s="41" t="s">
        <v>34</v>
      </c>
      <c r="F15" s="41" t="s">
        <v>35</v>
      </c>
      <c r="G15" s="42">
        <v>720000</v>
      </c>
      <c r="H15" s="43" t="s">
        <v>36</v>
      </c>
      <c r="I15" s="43" t="s">
        <v>37</v>
      </c>
      <c r="J15" s="43"/>
      <c r="K15" s="45">
        <f t="shared" si="0"/>
        <v>32.243618450515001</v>
      </c>
      <c r="L15" s="46" t="s">
        <v>38</v>
      </c>
      <c r="M15" s="18"/>
    </row>
    <row r="16" spans="1:13" s="19" customFormat="1" ht="24.75" customHeight="1">
      <c r="A16" s="40"/>
      <c r="B16" s="41" t="s">
        <v>39</v>
      </c>
      <c r="C16" s="41" t="s">
        <v>40</v>
      </c>
      <c r="D16" s="41" t="s">
        <v>41</v>
      </c>
      <c r="E16" s="41" t="s">
        <v>34</v>
      </c>
      <c r="F16" s="41" t="s">
        <v>35</v>
      </c>
      <c r="G16" s="42">
        <v>720000</v>
      </c>
      <c r="H16" s="43" t="s">
        <v>36</v>
      </c>
      <c r="I16" s="49" t="s">
        <v>42</v>
      </c>
      <c r="J16" s="43"/>
      <c r="K16" s="45">
        <f t="shared" si="0"/>
        <v>32.243618450515001</v>
      </c>
      <c r="L16" s="46" t="s">
        <v>38</v>
      </c>
      <c r="M16" s="18"/>
    </row>
    <row r="17" spans="1:12" ht="57.75" customHeight="1">
      <c r="A17" s="40"/>
      <c r="B17" s="50"/>
      <c r="C17" s="51"/>
      <c r="D17" s="51"/>
      <c r="E17" s="52"/>
      <c r="F17" s="53" t="s">
        <v>10</v>
      </c>
      <c r="G17" s="54">
        <f>SUM(G13:G16)</f>
        <v>22407870</v>
      </c>
      <c r="H17" s="55"/>
      <c r="I17" s="55"/>
      <c r="J17" s="55"/>
      <c r="K17" s="56">
        <f>SUM(K13:K16)</f>
        <v>1003.48723690103</v>
      </c>
      <c r="L17" s="57" t="s">
        <v>15</v>
      </c>
    </row>
    <row r="18" spans="1:12">
      <c r="B18" s="20"/>
      <c r="D18" s="20"/>
    </row>
    <row r="19" spans="1:12">
      <c r="B19" s="20"/>
      <c r="D19" s="21"/>
      <c r="G19" s="27"/>
    </row>
    <row r="20" spans="1:12">
      <c r="G20" s="27"/>
    </row>
    <row r="21" spans="1:12">
      <c r="C21" s="23"/>
      <c r="D21" s="23"/>
      <c r="G21" s="27"/>
    </row>
    <row r="22" spans="1:12">
      <c r="C22" s="23"/>
      <c r="D22" s="23"/>
      <c r="G22" s="27"/>
    </row>
    <row r="23" spans="1:12">
      <c r="G23" s="27"/>
    </row>
  </sheetData>
  <mergeCells count="2">
    <mergeCell ref="F3:L3"/>
    <mergeCell ref="F4:L4"/>
  </mergeCells>
  <conditionalFormatting sqref="C17:C1048576 C1:C12">
    <cfRule type="duplicateValues" dxfId="4" priority="13"/>
  </conditionalFormatting>
  <conditionalFormatting sqref="C13:C14">
    <cfRule type="duplicateValues" dxfId="3" priority="3"/>
  </conditionalFormatting>
  <conditionalFormatting sqref="C13:C14">
    <cfRule type="duplicateValues" dxfId="2" priority="4"/>
  </conditionalFormatting>
  <conditionalFormatting sqref="C15:C16">
    <cfRule type="duplicateValues" dxfId="1" priority="1"/>
  </conditionalFormatting>
  <conditionalFormatting sqref="C15:C16">
    <cfRule type="duplicateValues" dxfId="0" priority="2"/>
  </conditionalFormatting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admin</cp:lastModifiedBy>
  <cp:lastPrinted>2016-10-13T04:29:40Z</cp:lastPrinted>
  <dcterms:created xsi:type="dcterms:W3CDTF">2012-09-10T08:35:08Z</dcterms:created>
  <dcterms:modified xsi:type="dcterms:W3CDTF">2016-10-13T09:35:07Z</dcterms:modified>
</cp:coreProperties>
</file>